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Мои документы\На сайт\за 2026 рік\за 8 міс\"/>
    </mc:Choice>
  </mc:AlternateContent>
  <bookViews>
    <workbookView xWindow="0" yWindow="0" windowWidth="21600" windowHeight="9150"/>
  </bookViews>
  <sheets>
    <sheet name="Лист1" sheetId="1" r:id="rId1"/>
  </sheets>
  <definedNames>
    <definedName name="_xlnm.Print_Titles" localSheetId="0">Лист1!$7:$8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1" i="1" l="1"/>
  <c r="L71" i="1"/>
  <c r="M70" i="1"/>
  <c r="L70" i="1"/>
  <c r="M69" i="1"/>
  <c r="L69" i="1"/>
  <c r="M68" i="1"/>
  <c r="L68" i="1"/>
  <c r="M67" i="1"/>
  <c r="L67" i="1"/>
  <c r="M66" i="1"/>
  <c r="L66" i="1"/>
  <c r="L65" i="1"/>
  <c r="L64" i="1"/>
  <c r="M63" i="1"/>
  <c r="L63" i="1"/>
  <c r="L62" i="1"/>
  <c r="L61" i="1"/>
  <c r="M60" i="1"/>
  <c r="L60" i="1"/>
  <c r="L59" i="1"/>
  <c r="M58" i="1"/>
  <c r="L58" i="1"/>
  <c r="M57" i="1"/>
  <c r="L57" i="1"/>
  <c r="M56" i="1"/>
  <c r="L56" i="1"/>
  <c r="M55" i="1"/>
  <c r="L55" i="1"/>
  <c r="L54" i="1"/>
  <c r="L53" i="1"/>
  <c r="L52" i="1"/>
  <c r="M51" i="1"/>
  <c r="L51" i="1"/>
  <c r="M50" i="1"/>
  <c r="L50" i="1"/>
  <c r="M49" i="1"/>
  <c r="L49" i="1"/>
  <c r="M48" i="1"/>
  <c r="L48" i="1"/>
  <c r="M47" i="1"/>
  <c r="L47" i="1"/>
  <c r="M46" i="1"/>
  <c r="L46" i="1"/>
  <c r="M45" i="1"/>
  <c r="L45" i="1"/>
  <c r="M44" i="1"/>
  <c r="L44" i="1"/>
  <c r="M43" i="1"/>
  <c r="L43" i="1"/>
  <c r="M42" i="1"/>
  <c r="L42" i="1"/>
  <c r="M41" i="1"/>
  <c r="L41" i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M28" i="1"/>
  <c r="L28" i="1"/>
  <c r="M27" i="1"/>
  <c r="L27" i="1"/>
  <c r="M26" i="1"/>
  <c r="L26" i="1"/>
  <c r="M25" i="1"/>
  <c r="L25" i="1"/>
  <c r="M24" i="1"/>
  <c r="L24" i="1"/>
  <c r="M23" i="1"/>
  <c r="L23" i="1"/>
  <c r="M22" i="1"/>
  <c r="L22" i="1"/>
  <c r="M21" i="1"/>
  <c r="L21" i="1"/>
  <c r="M20" i="1"/>
  <c r="L20" i="1"/>
  <c r="M19" i="1"/>
  <c r="L19" i="1"/>
  <c r="M18" i="1"/>
  <c r="L18" i="1"/>
  <c r="M17" i="1"/>
  <c r="L17" i="1"/>
  <c r="M16" i="1"/>
  <c r="L16" i="1"/>
  <c r="M15" i="1"/>
  <c r="L15" i="1"/>
  <c r="M14" i="1"/>
  <c r="L14" i="1"/>
  <c r="M13" i="1"/>
  <c r="L13" i="1"/>
  <c r="M12" i="1"/>
  <c r="L12" i="1"/>
  <c r="M11" i="1"/>
  <c r="L11" i="1"/>
  <c r="M10" i="1"/>
  <c r="L10" i="1"/>
  <c r="M9" i="1"/>
  <c r="L9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</calcChain>
</file>

<file path=xl/sharedStrings.xml><?xml version="1.0" encoding="utf-8"?>
<sst xmlns="http://schemas.openxmlformats.org/spreadsheetml/2006/main" count="201" uniqueCount="139">
  <si>
    <t>КМБ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</si>
  <si>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</si>
  <si>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</si>
  <si>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</si>
  <si>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</si>
  <si>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</si>
  <si>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% викон.</t>
  </si>
  <si>
    <t>1854300000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</si>
  <si>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</si>
  <si>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</si>
  <si>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</si>
  <si>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</si>
  <si>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</si>
  <si>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</si>
  <si>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</si>
  <si>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</si>
  <si>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11020200</t>
  </si>
  <si>
    <t>Податок на прибуток підприємств та фінансових установ комунальної власності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</si>
  <si>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</si>
  <si>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</si>
  <si>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</si>
  <si>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</si>
  <si>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13030100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</si>
  <si>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</si>
  <si>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13030700</t>
  </si>
  <si>
    <t>Рентна плата за користування надрами для видобування нафти (крім видобування нафти, визначеної як Актив природних ресурсів)</t>
  </si>
  <si>
    <t>13030800</t>
  </si>
  <si>
    <t>Рентна плата за користування надрами для видобування природного газу (крім видобування природного газу, визначеного як Актив природних ресурсів)</t>
  </si>
  <si>
    <t>13030900</t>
  </si>
  <si>
    <t>Рентна плата за користування надрами для видобування газового конденсату</t>
  </si>
  <si>
    <t>14021900</t>
  </si>
  <si>
    <t>Пальне</t>
  </si>
  <si>
    <t>14031900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</si>
  <si>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</si>
  <si>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</si>
  <si>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</si>
  <si>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</si>
  <si>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</si>
  <si>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</si>
  <si>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</si>
  <si>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</si>
  <si>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</si>
  <si>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</si>
  <si>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</si>
  <si>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</si>
  <si>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</si>
  <si>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</si>
  <si>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</si>
  <si>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</si>
  <si>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</si>
  <si>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</si>
  <si>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</si>
  <si>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</si>
  <si>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</si>
  <si>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</si>
  <si>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</si>
  <si>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</si>
  <si>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18030100</t>
  </si>
  <si>
    <t>Туристичний збір, сплачений юридичними особами</t>
  </si>
  <si>
    <t>18030200</t>
  </si>
  <si>
    <t>Туристичний збір, сплачений фізичними особами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</si>
  <si>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</si>
  <si>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</si>
  <si>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</si>
  <si>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</si>
  <si>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</si>
  <si>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</si>
  <si>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</si>
  <si>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</si>
  <si>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</si>
  <si>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</si>
  <si>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</si>
  <si>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</t>
  </si>
  <si>
    <t>22010300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</si>
  <si>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</si>
  <si>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</si>
  <si>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</si>
  <si>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</si>
  <si>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</si>
  <si>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</si>
  <si>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</si>
  <si>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</si>
  <si>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</si>
  <si>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</si>
  <si>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</si>
  <si>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</si>
  <si>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</si>
  <si>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24060300</t>
  </si>
  <si>
    <t>Інші надходження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</si>
  <si>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</si>
  <si>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</si>
  <si>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41020100</t>
  </si>
  <si>
    <t>Базова дотація</t>
  </si>
  <si>
    <t>41020200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</si>
  <si>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</si>
  <si>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</si>
  <si>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</si>
  <si>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</si>
  <si>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</si>
  <si>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</si>
  <si>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</si>
  <si>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</si>
  <si>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</si>
  <si>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</si>
  <si>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</si>
  <si>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</si>
  <si>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</si>
  <si>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41040400</t>
  </si>
  <si>
    <t>Інші дотації з місцевого бюджету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</si>
  <si>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</si>
  <si>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</t>
  </si>
  <si>
    <t>41050300</t>
  </si>
  <si>
    <t>Субвенція з місцевого бюджету на забезпечення харчуванням учнів закладів загальної середньої освіти за рахунок відповідної субвенції з державного бюджету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</si>
  <si>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</si>
  <si>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</si>
  <si>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</si>
  <si>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</si>
  <si>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</si>
  <si>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</si>
  <si>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</si>
  <si>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</si>
  <si>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</si>
  <si>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</si>
  <si>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</si>
  <si>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</si>
  <si>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</si>
  <si>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</si>
  <si>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</si>
  <si>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</t>
  </si>
  <si>
    <t xml:space="preserve"> </t>
  </si>
  <si>
    <t xml:space="preserve">Усього ( без урахування трансфертів) </t>
  </si>
  <si>
    <t xml:space="preserve">Усього </t>
  </si>
  <si>
    <t>Факт за 8 міс. 2026р</t>
  </si>
  <si>
    <t>Факт за 8 міс. 2025р</t>
  </si>
  <si>
    <t>Відхилення (+/-)</t>
  </si>
  <si>
    <t>% до факту 2025 року</t>
  </si>
  <si>
    <t>(грн.)</t>
  </si>
  <si>
    <t>Аналіз виконання плану по доходах по Лебединській МТГ станом на 31.08.2026</t>
  </si>
  <si>
    <t>(загальний фонд)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</si>
</sst>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4" fontId="0" fillId="0" borderId="1" xfId="0" applyNumberFormat="1" applyBorder="1"/>
    <xf numFmtId="4" fontId="0" fillId="2" borderId="1" xfId="0" applyNumberFormat="1" applyFill="1" applyBorder="1"/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2" borderId="1" xfId="0" applyNumberForma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4" fontId="0" fillId="3" borderId="0" xfId="0" applyNumberFormat="1" applyFill="1"/>
    <xf numFmtId="4" fontId="1" fillId="3" borderId="0" xfId="0" applyNumberFormat="1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 vertical="center"/>
    </xf>
    <xf numFmtId="4" fontId="0" fillId="3" borderId="1" xfId="0" applyNumberFormat="1" applyFont="1" applyFill="1" applyBorder="1" applyAlignment="1">
      <alignment horizontal="center" vertical="center"/>
    </xf>
    <xf numFmtId="4" fontId="0" fillId="3" borderId="0" xfId="0" applyNumberFormat="1" applyFont="1" applyFill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2"/>
  <sheetViews>
    <sheetView tabSelected="1" topLeftCell="B31" workbookViewId="0">
      <selection activeCell="M64" sqref="M64:M65"/>
    </sheetView>
  </sheetViews>
  <sheetFormatPr defaultRowHeight="12.75" x14ac:dyDescent="0.2"/>
  <cols>
    <col min="1" max="1" width="0" hidden="1" customWidth="1"/>
    <col min="2" max="3" width="12.28515625" style="13" customWidth="1"/>
    <col min="4" max="4" width="50.7109375" style="3" customWidth="1"/>
    <col min="5" max="8" width="16" style="4" customWidth="1"/>
    <col min="9" max="9" width="9.28515625" style="16" customWidth="1"/>
    <col min="10" max="10" width="3.28515625" style="4" hidden="1" customWidth="1"/>
    <col min="11" max="13" width="16" style="4" customWidth="1"/>
  </cols>
  <sheetData>
    <row r="1" spans="1:13" x14ac:dyDescent="0.2">
      <c r="B1" s="15"/>
    </row>
    <row r="2" spans="1:13" x14ac:dyDescent="0.2">
      <c r="B2" s="1"/>
      <c r="C2" s="1"/>
      <c r="D2" s="2"/>
      <c r="E2" s="5"/>
      <c r="F2" s="5"/>
      <c r="G2" s="5"/>
      <c r="H2" s="5"/>
      <c r="I2" s="17"/>
      <c r="J2" s="5"/>
      <c r="K2" s="5"/>
      <c r="L2" s="5"/>
      <c r="M2" s="5"/>
    </row>
    <row r="3" spans="1:13" ht="23.25" x14ac:dyDescent="0.35">
      <c r="B3" s="26" t="s">
        <v>137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">
      <c r="B4" s="1"/>
      <c r="C4" s="1"/>
      <c r="D4" s="2"/>
      <c r="E4" s="5"/>
      <c r="F4" s="5"/>
      <c r="G4" s="5"/>
      <c r="H4" s="5"/>
      <c r="I4" s="17"/>
      <c r="J4" s="5"/>
      <c r="K4" s="5"/>
      <c r="L4" s="5"/>
      <c r="M4" s="5"/>
    </row>
    <row r="5" spans="1:13" ht="18.75" x14ac:dyDescent="0.3">
      <c r="B5" s="28" t="s">
        <v>138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x14ac:dyDescent="0.2">
      <c r="M6" s="4" t="s">
        <v>136</v>
      </c>
    </row>
    <row r="7" spans="1:13" x14ac:dyDescent="0.2">
      <c r="A7" s="6"/>
      <c r="B7" s="30" t="s">
        <v>0</v>
      </c>
      <c r="C7" s="30" t="s">
        <v>1</v>
      </c>
      <c r="D7" s="31" t="s">
        <v>2</v>
      </c>
      <c r="E7" s="32" t="s">
        <v>3</v>
      </c>
      <c r="F7" s="32" t="s">
        <v>4</v>
      </c>
      <c r="G7" s="32" t="s">
        <v>5</v>
      </c>
      <c r="H7" s="34" t="s">
        <v>132</v>
      </c>
      <c r="I7" s="36" t="s">
        <v>6</v>
      </c>
      <c r="J7" s="8"/>
      <c r="K7" s="34" t="s">
        <v>133</v>
      </c>
      <c r="L7" s="32" t="s">
        <v>134</v>
      </c>
      <c r="M7" s="32" t="s">
        <v>135</v>
      </c>
    </row>
    <row r="8" spans="1:13" ht="28.5" customHeight="1" x14ac:dyDescent="0.2">
      <c r="A8" s="6"/>
      <c r="B8" s="30"/>
      <c r="C8" s="30"/>
      <c r="D8" s="31"/>
      <c r="E8" s="33"/>
      <c r="F8" s="33"/>
      <c r="G8" s="33"/>
      <c r="H8" s="35"/>
      <c r="I8" s="37"/>
      <c r="J8" s="9"/>
      <c r="K8" s="35"/>
      <c r="L8" s="33"/>
      <c r="M8" s="33"/>
    </row>
    <row r="9" spans="1:13" ht="13.5" customHeight="1" x14ac:dyDescent="0.2">
      <c r="A9" s="10">
        <v>0</v>
      </c>
      <c r="B9" s="14" t="s">
        <v>7</v>
      </c>
      <c r="C9" s="14" t="s">
        <v>8</v>
      </c>
      <c r="D9" s="10" t="s">
        <v>9</v>
      </c>
      <c r="E9" s="11">
        <v>128818400</v>
      </c>
      <c r="F9" s="11">
        <v>136140163</v>
      </c>
      <c r="G9" s="11">
        <v>91447572</v>
      </c>
      <c r="H9" s="11">
        <v>92740011.530000001</v>
      </c>
      <c r="I9" s="19">
        <f t="shared" ref="I9:I71" si="0">IF(G9=0,0,H9/G9*100)</f>
        <v>101.41331202319948</v>
      </c>
      <c r="J9" s="12"/>
      <c r="K9" s="11">
        <v>78185535.150000006</v>
      </c>
      <c r="L9" s="11">
        <f>H9-K9</f>
        <v>14554476.379999995</v>
      </c>
      <c r="M9" s="11">
        <f>H9/K9*100</f>
        <v>118.6153056982689</v>
      </c>
    </row>
    <row r="10" spans="1:13" ht="13.5" customHeight="1" x14ac:dyDescent="0.2">
      <c r="A10" s="10">
        <v>0</v>
      </c>
      <c r="B10" s="14" t="s">
        <v>7</v>
      </c>
      <c r="C10" s="14" t="s">
        <v>10</v>
      </c>
      <c r="D10" s="10" t="s">
        <v>11</v>
      </c>
      <c r="E10" s="11">
        <v>40100000</v>
      </c>
      <c r="F10" s="11">
        <v>42740000</v>
      </c>
      <c r="G10" s="11">
        <v>22240000</v>
      </c>
      <c r="H10" s="11">
        <v>23238088.870000001</v>
      </c>
      <c r="I10" s="19">
        <f t="shared" si="0"/>
        <v>104.48780966726619</v>
      </c>
      <c r="J10" s="12"/>
      <c r="K10" s="11">
        <v>19555340.690000001</v>
      </c>
      <c r="L10" s="11">
        <f t="shared" ref="L10:L71" si="1">H10-K10</f>
        <v>3682748.1799999997</v>
      </c>
      <c r="M10" s="11">
        <f t="shared" ref="M10:M71" si="2">H10/K10*100</f>
        <v>118.83244193174933</v>
      </c>
    </row>
    <row r="11" spans="1:13" ht="13.5" customHeight="1" x14ac:dyDescent="0.2">
      <c r="A11" s="10">
        <v>0</v>
      </c>
      <c r="B11" s="14" t="s">
        <v>7</v>
      </c>
      <c r="C11" s="14" t="s">
        <v>12</v>
      </c>
      <c r="D11" s="10" t="s">
        <v>13</v>
      </c>
      <c r="E11" s="11">
        <v>1240000</v>
      </c>
      <c r="F11" s="11">
        <v>1240000</v>
      </c>
      <c r="G11" s="11">
        <v>1032700</v>
      </c>
      <c r="H11" s="11">
        <v>1199833.3399999999</v>
      </c>
      <c r="I11" s="19">
        <f t="shared" si="0"/>
        <v>116.18411348891256</v>
      </c>
      <c r="J11" s="12"/>
      <c r="K11" s="11">
        <v>1129160.94</v>
      </c>
      <c r="L11" s="11">
        <f t="shared" si="1"/>
        <v>70672.399999999907</v>
      </c>
      <c r="M11" s="11">
        <f t="shared" si="2"/>
        <v>106.25884207436363</v>
      </c>
    </row>
    <row r="12" spans="1:13" ht="13.5" customHeight="1" x14ac:dyDescent="0.2">
      <c r="A12" s="10">
        <v>0</v>
      </c>
      <c r="B12" s="14" t="s">
        <v>7</v>
      </c>
      <c r="C12" s="14" t="s">
        <v>14</v>
      </c>
      <c r="D12" s="10" t="s">
        <v>15</v>
      </c>
      <c r="E12" s="11">
        <v>1530000</v>
      </c>
      <c r="F12" s="11">
        <v>1630000</v>
      </c>
      <c r="G12" s="11">
        <v>1078800</v>
      </c>
      <c r="H12" s="11">
        <v>1265236.5900000001</v>
      </c>
      <c r="I12" s="19">
        <f t="shared" si="0"/>
        <v>117.28184927697443</v>
      </c>
      <c r="J12" s="12"/>
      <c r="K12" s="11">
        <v>843653.13</v>
      </c>
      <c r="L12" s="11">
        <f t="shared" si="1"/>
        <v>421583.46000000008</v>
      </c>
      <c r="M12" s="11">
        <f t="shared" si="2"/>
        <v>149.97118424725099</v>
      </c>
    </row>
    <row r="13" spans="1:13" ht="13.5" customHeight="1" x14ac:dyDescent="0.2">
      <c r="A13" s="10">
        <v>0</v>
      </c>
      <c r="B13" s="14" t="s">
        <v>7</v>
      </c>
      <c r="C13" s="14" t="s">
        <v>16</v>
      </c>
      <c r="D13" s="10" t="s">
        <v>17</v>
      </c>
      <c r="E13" s="11">
        <v>94600</v>
      </c>
      <c r="F13" s="11">
        <v>94600</v>
      </c>
      <c r="G13" s="11">
        <v>91550</v>
      </c>
      <c r="H13" s="11">
        <v>38678</v>
      </c>
      <c r="I13" s="19">
        <f t="shared" si="0"/>
        <v>42.247951938831243</v>
      </c>
      <c r="J13" s="12"/>
      <c r="K13" s="11">
        <v>38943.54</v>
      </c>
      <c r="L13" s="11">
        <f t="shared" si="1"/>
        <v>-265.54000000000087</v>
      </c>
      <c r="M13" s="11">
        <f t="shared" si="2"/>
        <v>99.318141083219444</v>
      </c>
    </row>
    <row r="14" spans="1:13" ht="13.5" customHeight="1" x14ac:dyDescent="0.2">
      <c r="A14" s="10">
        <v>0</v>
      </c>
      <c r="B14" s="14" t="s">
        <v>7</v>
      </c>
      <c r="C14" s="14" t="s">
        <v>18</v>
      </c>
      <c r="D14" s="10" t="s">
        <v>19</v>
      </c>
      <c r="E14" s="11">
        <v>4340000</v>
      </c>
      <c r="F14" s="11">
        <v>4340000</v>
      </c>
      <c r="G14" s="11">
        <v>2926450</v>
      </c>
      <c r="H14" s="11">
        <v>2668750.86</v>
      </c>
      <c r="I14" s="19">
        <f t="shared" si="0"/>
        <v>91.194138290420128</v>
      </c>
      <c r="J14" s="12"/>
      <c r="K14" s="11">
        <v>2794253.93</v>
      </c>
      <c r="L14" s="11">
        <f t="shared" si="1"/>
        <v>-125503.0700000003</v>
      </c>
      <c r="M14" s="11">
        <f t="shared" si="2"/>
        <v>95.508530250148013</v>
      </c>
    </row>
    <row r="15" spans="1:13" ht="13.5" customHeight="1" x14ac:dyDescent="0.2">
      <c r="A15" s="10">
        <v>0</v>
      </c>
      <c r="B15" s="14" t="s">
        <v>7</v>
      </c>
      <c r="C15" s="14" t="s">
        <v>20</v>
      </c>
      <c r="D15" s="10" t="s">
        <v>21</v>
      </c>
      <c r="E15" s="11">
        <v>1140000</v>
      </c>
      <c r="F15" s="11">
        <v>1140000</v>
      </c>
      <c r="G15" s="11">
        <v>922100</v>
      </c>
      <c r="H15" s="11">
        <v>1057183.48</v>
      </c>
      <c r="I15" s="19">
        <f t="shared" si="0"/>
        <v>114.64954777139138</v>
      </c>
      <c r="J15" s="12"/>
      <c r="K15" s="11">
        <v>871969.73</v>
      </c>
      <c r="L15" s="11">
        <f t="shared" si="1"/>
        <v>185213.75</v>
      </c>
      <c r="M15" s="11">
        <f t="shared" si="2"/>
        <v>121.24084628488193</v>
      </c>
    </row>
    <row r="16" spans="1:13" ht="13.5" customHeight="1" x14ac:dyDescent="0.2">
      <c r="A16" s="10">
        <v>0</v>
      </c>
      <c r="B16" s="14" t="s">
        <v>7</v>
      </c>
      <c r="C16" s="14" t="s">
        <v>22</v>
      </c>
      <c r="D16" s="10" t="s">
        <v>23</v>
      </c>
      <c r="E16" s="11">
        <v>23000</v>
      </c>
      <c r="F16" s="11">
        <v>23000</v>
      </c>
      <c r="G16" s="11">
        <v>17275</v>
      </c>
      <c r="H16" s="11">
        <v>21196.22</v>
      </c>
      <c r="I16" s="19">
        <f t="shared" si="0"/>
        <v>122.69881331403762</v>
      </c>
      <c r="J16" s="12"/>
      <c r="K16" s="11">
        <v>18938.669999999998</v>
      </c>
      <c r="L16" s="11">
        <f t="shared" si="1"/>
        <v>2257.5500000000029</v>
      </c>
      <c r="M16" s="11">
        <f t="shared" si="2"/>
        <v>111.92031964229803</v>
      </c>
    </row>
    <row r="17" spans="1:13" ht="13.5" customHeight="1" x14ac:dyDescent="0.2">
      <c r="A17" s="10">
        <v>0</v>
      </c>
      <c r="B17" s="14" t="s">
        <v>7</v>
      </c>
      <c r="C17" s="14" t="s">
        <v>24</v>
      </c>
      <c r="D17" s="10" t="s">
        <v>25</v>
      </c>
      <c r="E17" s="11">
        <v>2100000</v>
      </c>
      <c r="F17" s="11">
        <v>2100000</v>
      </c>
      <c r="G17" s="11">
        <v>1400000</v>
      </c>
      <c r="H17" s="11">
        <v>917479.18</v>
      </c>
      <c r="I17" s="19">
        <f t="shared" si="0"/>
        <v>65.534227142857148</v>
      </c>
      <c r="J17" s="12"/>
      <c r="K17" s="11">
        <v>1502287.4</v>
      </c>
      <c r="L17" s="11">
        <f t="shared" si="1"/>
        <v>-584808.21999999986</v>
      </c>
      <c r="M17" s="11">
        <f t="shared" si="2"/>
        <v>61.072147712881041</v>
      </c>
    </row>
    <row r="18" spans="1:13" ht="13.5" customHeight="1" x14ac:dyDescent="0.2">
      <c r="A18" s="10">
        <v>0</v>
      </c>
      <c r="B18" s="14" t="s">
        <v>7</v>
      </c>
      <c r="C18" s="14" t="s">
        <v>26</v>
      </c>
      <c r="D18" s="10" t="s">
        <v>27</v>
      </c>
      <c r="E18" s="11">
        <v>1180000</v>
      </c>
      <c r="F18" s="11">
        <v>1683136</v>
      </c>
      <c r="G18" s="11">
        <v>1291136</v>
      </c>
      <c r="H18" s="11">
        <v>1705241.99</v>
      </c>
      <c r="I18" s="19">
        <f t="shared" si="0"/>
        <v>132.07299540869434</v>
      </c>
      <c r="J18" s="12"/>
      <c r="K18" s="11">
        <v>796012.4</v>
      </c>
      <c r="L18" s="11">
        <f t="shared" si="1"/>
        <v>909229.59</v>
      </c>
      <c r="M18" s="11">
        <f t="shared" si="2"/>
        <v>214.22304351037749</v>
      </c>
    </row>
    <row r="19" spans="1:13" ht="13.5" customHeight="1" x14ac:dyDescent="0.2">
      <c r="A19" s="10">
        <v>0</v>
      </c>
      <c r="B19" s="14" t="s">
        <v>7</v>
      </c>
      <c r="C19" s="14" t="s">
        <v>28</v>
      </c>
      <c r="D19" s="10" t="s">
        <v>29</v>
      </c>
      <c r="E19" s="11">
        <v>180000</v>
      </c>
      <c r="F19" s="11">
        <v>180000</v>
      </c>
      <c r="G19" s="11">
        <v>120000</v>
      </c>
      <c r="H19" s="11">
        <v>91428.07</v>
      </c>
      <c r="I19" s="19">
        <f t="shared" si="0"/>
        <v>76.19005833333334</v>
      </c>
      <c r="J19" s="12"/>
      <c r="K19" s="11">
        <v>127474.91</v>
      </c>
      <c r="L19" s="11">
        <f t="shared" si="1"/>
        <v>-36046.839999999997</v>
      </c>
      <c r="M19" s="11">
        <f t="shared" si="2"/>
        <v>71.722404040136212</v>
      </c>
    </row>
    <row r="20" spans="1:13" ht="13.5" customHeight="1" x14ac:dyDescent="0.2">
      <c r="A20" s="10">
        <v>0</v>
      </c>
      <c r="B20" s="14" t="s">
        <v>7</v>
      </c>
      <c r="C20" s="14" t="s">
        <v>30</v>
      </c>
      <c r="D20" s="10" t="s">
        <v>31</v>
      </c>
      <c r="E20" s="11">
        <v>1350000</v>
      </c>
      <c r="F20" s="11">
        <v>1350000</v>
      </c>
      <c r="G20" s="11">
        <v>1142000</v>
      </c>
      <c r="H20" s="11">
        <v>738446.28</v>
      </c>
      <c r="I20" s="19">
        <f t="shared" si="0"/>
        <v>64.662546409807348</v>
      </c>
      <c r="J20" s="12"/>
      <c r="K20" s="11">
        <v>969019.36</v>
      </c>
      <c r="L20" s="11">
        <f t="shared" si="1"/>
        <v>-230573.07999999996</v>
      </c>
      <c r="M20" s="11">
        <f t="shared" si="2"/>
        <v>76.205523902019877</v>
      </c>
    </row>
    <row r="21" spans="1:13" ht="13.5" customHeight="1" x14ac:dyDescent="0.2">
      <c r="A21" s="10">
        <v>0</v>
      </c>
      <c r="B21" s="14" t="s">
        <v>7</v>
      </c>
      <c r="C21" s="14" t="s">
        <v>32</v>
      </c>
      <c r="D21" s="10" t="s">
        <v>31</v>
      </c>
      <c r="E21" s="11">
        <v>9035400</v>
      </c>
      <c r="F21" s="11">
        <v>9735400</v>
      </c>
      <c r="G21" s="11">
        <v>6995400</v>
      </c>
      <c r="H21" s="11">
        <v>8145422.4299999997</v>
      </c>
      <c r="I21" s="19">
        <f t="shared" si="0"/>
        <v>116.4396950853418</v>
      </c>
      <c r="J21" s="12"/>
      <c r="K21" s="11">
        <v>6071905.1600000001</v>
      </c>
      <c r="L21" s="11">
        <f t="shared" si="1"/>
        <v>2073517.2699999996</v>
      </c>
      <c r="M21" s="11">
        <f t="shared" si="2"/>
        <v>134.14936853196829</v>
      </c>
    </row>
    <row r="22" spans="1:13" ht="13.5" customHeight="1" x14ac:dyDescent="0.2">
      <c r="A22" s="10">
        <v>0</v>
      </c>
      <c r="B22" s="14" t="s">
        <v>7</v>
      </c>
      <c r="C22" s="14" t="s">
        <v>33</v>
      </c>
      <c r="D22" s="10" t="s">
        <v>34</v>
      </c>
      <c r="E22" s="11">
        <v>6222600</v>
      </c>
      <c r="F22" s="11">
        <v>7722600</v>
      </c>
      <c r="G22" s="11">
        <v>6097600</v>
      </c>
      <c r="H22" s="11">
        <v>6496483.3899999997</v>
      </c>
      <c r="I22" s="19">
        <f t="shared" si="0"/>
        <v>106.54164572946732</v>
      </c>
      <c r="J22" s="12"/>
      <c r="K22" s="11">
        <v>5653164.5</v>
      </c>
      <c r="L22" s="11">
        <f t="shared" si="1"/>
        <v>843318.88999999966</v>
      </c>
      <c r="M22" s="11">
        <f t="shared" si="2"/>
        <v>114.91764285295429</v>
      </c>
    </row>
    <row r="23" spans="1:13" ht="13.5" customHeight="1" x14ac:dyDescent="0.2">
      <c r="A23" s="10">
        <v>0</v>
      </c>
      <c r="B23" s="14" t="s">
        <v>7</v>
      </c>
      <c r="C23" s="14" t="s">
        <v>35</v>
      </c>
      <c r="D23" s="10" t="s">
        <v>36</v>
      </c>
      <c r="E23" s="11">
        <v>4370000</v>
      </c>
      <c r="F23" s="11">
        <v>5070000</v>
      </c>
      <c r="G23" s="11">
        <v>3606100</v>
      </c>
      <c r="H23" s="11">
        <v>3930743.24</v>
      </c>
      <c r="I23" s="19">
        <f t="shared" si="0"/>
        <v>109.00261334960206</v>
      </c>
      <c r="J23" s="12"/>
      <c r="K23" s="11">
        <v>3410758.45</v>
      </c>
      <c r="L23" s="11">
        <f t="shared" si="1"/>
        <v>519984.79000000004</v>
      </c>
      <c r="M23" s="11">
        <f t="shared" si="2"/>
        <v>115.24542994242233</v>
      </c>
    </row>
    <row r="24" spans="1:13" ht="13.5" customHeight="1" x14ac:dyDescent="0.2">
      <c r="A24" s="10">
        <v>0</v>
      </c>
      <c r="B24" s="14" t="s">
        <v>7</v>
      </c>
      <c r="C24" s="14" t="s">
        <v>37</v>
      </c>
      <c r="D24" s="10" t="s">
        <v>38</v>
      </c>
      <c r="E24" s="11">
        <v>128300</v>
      </c>
      <c r="F24" s="11">
        <v>128300</v>
      </c>
      <c r="G24" s="11">
        <v>105500</v>
      </c>
      <c r="H24" s="11">
        <v>92939.32</v>
      </c>
      <c r="I24" s="19">
        <f t="shared" si="0"/>
        <v>88.094142180094792</v>
      </c>
      <c r="J24" s="12"/>
      <c r="K24" s="11">
        <v>99559</v>
      </c>
      <c r="L24" s="11">
        <f t="shared" si="1"/>
        <v>-6619.679999999993</v>
      </c>
      <c r="M24" s="11">
        <f t="shared" si="2"/>
        <v>93.350997900742286</v>
      </c>
    </row>
    <row r="25" spans="1:13" ht="13.5" customHeight="1" x14ac:dyDescent="0.2">
      <c r="A25" s="10">
        <v>0</v>
      </c>
      <c r="B25" s="14" t="s">
        <v>7</v>
      </c>
      <c r="C25" s="14" t="s">
        <v>39</v>
      </c>
      <c r="D25" s="10" t="s">
        <v>40</v>
      </c>
      <c r="E25" s="11">
        <v>445400</v>
      </c>
      <c r="F25" s="11">
        <v>545400</v>
      </c>
      <c r="G25" s="11">
        <v>308700</v>
      </c>
      <c r="H25" s="11">
        <v>444421.07</v>
      </c>
      <c r="I25" s="19">
        <f t="shared" si="0"/>
        <v>143.96536119209588</v>
      </c>
      <c r="J25" s="12"/>
      <c r="K25" s="11">
        <v>281705.18</v>
      </c>
      <c r="L25" s="11">
        <f t="shared" si="1"/>
        <v>162715.89000000001</v>
      </c>
      <c r="M25" s="11">
        <f t="shared" si="2"/>
        <v>157.7610571449201</v>
      </c>
    </row>
    <row r="26" spans="1:13" ht="13.5" customHeight="1" x14ac:dyDescent="0.2">
      <c r="A26" s="10">
        <v>0</v>
      </c>
      <c r="B26" s="14" t="s">
        <v>7</v>
      </c>
      <c r="C26" s="14" t="s">
        <v>41</v>
      </c>
      <c r="D26" s="10" t="s">
        <v>42</v>
      </c>
      <c r="E26" s="11">
        <v>1636700</v>
      </c>
      <c r="F26" s="11">
        <v>2136700</v>
      </c>
      <c r="G26" s="11">
        <v>1160529</v>
      </c>
      <c r="H26" s="11">
        <v>1596024.04</v>
      </c>
      <c r="I26" s="19">
        <f t="shared" si="0"/>
        <v>137.52556291139643</v>
      </c>
      <c r="J26" s="12"/>
      <c r="K26" s="11">
        <v>715119.04</v>
      </c>
      <c r="L26" s="11">
        <f t="shared" si="1"/>
        <v>880905</v>
      </c>
      <c r="M26" s="11">
        <f t="shared" si="2"/>
        <v>223.18298782815233</v>
      </c>
    </row>
    <row r="27" spans="1:13" ht="13.5" customHeight="1" x14ac:dyDescent="0.2">
      <c r="A27" s="10">
        <v>0</v>
      </c>
      <c r="B27" s="14" t="s">
        <v>7</v>
      </c>
      <c r="C27" s="14" t="s">
        <v>43</v>
      </c>
      <c r="D27" s="10" t="s">
        <v>44</v>
      </c>
      <c r="E27" s="11">
        <v>1674000</v>
      </c>
      <c r="F27" s="11">
        <v>1974000</v>
      </c>
      <c r="G27" s="11">
        <v>1475600</v>
      </c>
      <c r="H27" s="11">
        <v>1745735</v>
      </c>
      <c r="I27" s="19">
        <f t="shared" si="0"/>
        <v>118.30679045811874</v>
      </c>
      <c r="J27" s="12"/>
      <c r="K27" s="11">
        <v>1205163.33</v>
      </c>
      <c r="L27" s="11">
        <f t="shared" si="1"/>
        <v>540571.66999999993</v>
      </c>
      <c r="M27" s="11">
        <f t="shared" si="2"/>
        <v>144.85463974414156</v>
      </c>
    </row>
    <row r="28" spans="1:13" ht="13.5" customHeight="1" x14ac:dyDescent="0.2">
      <c r="A28" s="10">
        <v>0</v>
      </c>
      <c r="B28" s="14" t="s">
        <v>7</v>
      </c>
      <c r="C28" s="14" t="s">
        <v>45</v>
      </c>
      <c r="D28" s="10" t="s">
        <v>46</v>
      </c>
      <c r="E28" s="11">
        <v>5893900</v>
      </c>
      <c r="F28" s="11">
        <v>5893900</v>
      </c>
      <c r="G28" s="11">
        <v>3951300</v>
      </c>
      <c r="H28" s="11">
        <v>4845851.38</v>
      </c>
      <c r="I28" s="19">
        <f t="shared" si="0"/>
        <v>122.63941943157948</v>
      </c>
      <c r="J28" s="12"/>
      <c r="K28" s="11">
        <v>3681370.56</v>
      </c>
      <c r="L28" s="11">
        <f t="shared" si="1"/>
        <v>1164480.8199999998</v>
      </c>
      <c r="M28" s="11">
        <f t="shared" si="2"/>
        <v>131.63171979079442</v>
      </c>
    </row>
    <row r="29" spans="1:13" ht="13.5" customHeight="1" x14ac:dyDescent="0.2">
      <c r="A29" s="10">
        <v>0</v>
      </c>
      <c r="B29" s="14" t="s">
        <v>7</v>
      </c>
      <c r="C29" s="14" t="s">
        <v>47</v>
      </c>
      <c r="D29" s="10" t="s">
        <v>48</v>
      </c>
      <c r="E29" s="11">
        <v>28675600</v>
      </c>
      <c r="F29" s="11">
        <v>28975600</v>
      </c>
      <c r="G29" s="11">
        <v>19810600</v>
      </c>
      <c r="H29" s="11">
        <v>19358563.960000001</v>
      </c>
      <c r="I29" s="19">
        <f t="shared" si="0"/>
        <v>97.718211260638242</v>
      </c>
      <c r="J29" s="12"/>
      <c r="K29" s="11">
        <v>17033915.329999998</v>
      </c>
      <c r="L29" s="11">
        <f t="shared" si="1"/>
        <v>2324648.6300000027</v>
      </c>
      <c r="M29" s="11">
        <f t="shared" si="2"/>
        <v>113.64717732220878</v>
      </c>
    </row>
    <row r="30" spans="1:13" ht="13.5" customHeight="1" x14ac:dyDescent="0.2">
      <c r="A30" s="10">
        <v>0</v>
      </c>
      <c r="B30" s="14" t="s">
        <v>7</v>
      </c>
      <c r="C30" s="14" t="s">
        <v>49</v>
      </c>
      <c r="D30" s="10" t="s">
        <v>50</v>
      </c>
      <c r="E30" s="11">
        <v>2670600</v>
      </c>
      <c r="F30" s="11">
        <v>2670600</v>
      </c>
      <c r="G30" s="11">
        <v>1790600</v>
      </c>
      <c r="H30" s="11">
        <v>1549662.55</v>
      </c>
      <c r="I30" s="19">
        <f t="shared" si="0"/>
        <v>86.544317547190886</v>
      </c>
      <c r="J30" s="12"/>
      <c r="K30" s="11">
        <v>1710962.56</v>
      </c>
      <c r="L30" s="11">
        <f t="shared" si="1"/>
        <v>-161300.01</v>
      </c>
      <c r="M30" s="11">
        <f t="shared" si="2"/>
        <v>90.57255759003867</v>
      </c>
    </row>
    <row r="31" spans="1:13" ht="13.5" customHeight="1" x14ac:dyDescent="0.2">
      <c r="A31" s="10">
        <v>0</v>
      </c>
      <c r="B31" s="14" t="s">
        <v>7</v>
      </c>
      <c r="C31" s="14" t="s">
        <v>51</v>
      </c>
      <c r="D31" s="10" t="s">
        <v>52</v>
      </c>
      <c r="E31" s="11">
        <v>2604900</v>
      </c>
      <c r="F31" s="11">
        <v>2604900</v>
      </c>
      <c r="G31" s="11">
        <v>1765000</v>
      </c>
      <c r="H31" s="11">
        <v>1356831.15</v>
      </c>
      <c r="I31" s="19">
        <f t="shared" si="0"/>
        <v>76.874286118980166</v>
      </c>
      <c r="J31" s="12"/>
      <c r="K31" s="11">
        <v>1699507.68</v>
      </c>
      <c r="L31" s="11">
        <f t="shared" si="1"/>
        <v>-342676.53</v>
      </c>
      <c r="M31" s="11">
        <f t="shared" si="2"/>
        <v>79.83671777229037</v>
      </c>
    </row>
    <row r="32" spans="1:13" ht="13.5" customHeight="1" x14ac:dyDescent="0.2">
      <c r="A32" s="10">
        <v>0</v>
      </c>
      <c r="B32" s="14" t="s">
        <v>7</v>
      </c>
      <c r="C32" s="14" t="s">
        <v>53</v>
      </c>
      <c r="D32" s="10" t="s">
        <v>54</v>
      </c>
      <c r="E32" s="11">
        <v>50000</v>
      </c>
      <c r="F32" s="11">
        <v>50000</v>
      </c>
      <c r="G32" s="11">
        <v>0</v>
      </c>
      <c r="H32" s="11">
        <v>50234.35</v>
      </c>
      <c r="I32" s="19">
        <f t="shared" si="0"/>
        <v>0</v>
      </c>
      <c r="J32" s="12"/>
      <c r="K32" s="11">
        <v>19922.689999999999</v>
      </c>
      <c r="L32" s="11">
        <f t="shared" si="1"/>
        <v>30311.66</v>
      </c>
      <c r="M32" s="11">
        <f t="shared" si="2"/>
        <v>252.14642199421866</v>
      </c>
    </row>
    <row r="33" spans="1:13" ht="13.5" customHeight="1" x14ac:dyDescent="0.2">
      <c r="A33" s="10">
        <v>0</v>
      </c>
      <c r="B33" s="14" t="s">
        <v>7</v>
      </c>
      <c r="C33" s="14" t="s">
        <v>55</v>
      </c>
      <c r="D33" s="10" t="s">
        <v>56</v>
      </c>
      <c r="E33" s="11">
        <v>131500</v>
      </c>
      <c r="F33" s="11">
        <v>131500</v>
      </c>
      <c r="G33" s="11">
        <v>87500</v>
      </c>
      <c r="H33" s="11">
        <v>143750</v>
      </c>
      <c r="I33" s="19">
        <f t="shared" si="0"/>
        <v>164.28571428571428</v>
      </c>
      <c r="J33" s="12"/>
      <c r="K33" s="11">
        <v>122916.67</v>
      </c>
      <c r="L33" s="11">
        <f t="shared" si="1"/>
        <v>20833.330000000002</v>
      </c>
      <c r="M33" s="11">
        <f t="shared" si="2"/>
        <v>116.94914937087053</v>
      </c>
    </row>
    <row r="34" spans="1:13" ht="13.5" customHeight="1" x14ac:dyDescent="0.2">
      <c r="A34" s="10">
        <v>0</v>
      </c>
      <c r="B34" s="14" t="s">
        <v>7</v>
      </c>
      <c r="C34" s="14" t="s">
        <v>57</v>
      </c>
      <c r="D34" s="10" t="s">
        <v>58</v>
      </c>
      <c r="E34" s="11">
        <v>0</v>
      </c>
      <c r="F34" s="11">
        <v>0</v>
      </c>
      <c r="G34" s="11">
        <v>0</v>
      </c>
      <c r="H34" s="11">
        <v>1082</v>
      </c>
      <c r="I34" s="19">
        <f t="shared" si="0"/>
        <v>0</v>
      </c>
      <c r="J34" s="12"/>
      <c r="K34" s="11">
        <v>215.8</v>
      </c>
      <c r="L34" s="11">
        <f t="shared" si="1"/>
        <v>866.2</v>
      </c>
      <c r="M34" s="11">
        <f t="shared" si="2"/>
        <v>501.39017608897126</v>
      </c>
    </row>
    <row r="35" spans="1:13" ht="13.5" customHeight="1" x14ac:dyDescent="0.2">
      <c r="A35" s="10">
        <v>0</v>
      </c>
      <c r="B35" s="14" t="s">
        <v>7</v>
      </c>
      <c r="C35" s="14" t="s">
        <v>59</v>
      </c>
      <c r="D35" s="10" t="s">
        <v>60</v>
      </c>
      <c r="E35" s="11">
        <v>4800</v>
      </c>
      <c r="F35" s="11">
        <v>4800</v>
      </c>
      <c r="G35" s="11">
        <v>2700</v>
      </c>
      <c r="H35" s="11">
        <v>3182.33</v>
      </c>
      <c r="I35" s="19">
        <f t="shared" si="0"/>
        <v>117.86407407407407</v>
      </c>
      <c r="J35" s="12"/>
      <c r="K35" s="11">
        <v>2305.5</v>
      </c>
      <c r="L35" s="11">
        <f t="shared" si="1"/>
        <v>876.82999999999993</v>
      </c>
      <c r="M35" s="11">
        <f t="shared" si="2"/>
        <v>138.0320971589677</v>
      </c>
    </row>
    <row r="36" spans="1:13" ht="13.5" customHeight="1" x14ac:dyDescent="0.2">
      <c r="A36" s="10">
        <v>0</v>
      </c>
      <c r="B36" s="14" t="s">
        <v>7</v>
      </c>
      <c r="C36" s="14" t="s">
        <v>61</v>
      </c>
      <c r="D36" s="10" t="s">
        <v>62</v>
      </c>
      <c r="E36" s="11">
        <v>3343900</v>
      </c>
      <c r="F36" s="11">
        <v>3343900</v>
      </c>
      <c r="G36" s="11">
        <v>2493300</v>
      </c>
      <c r="H36" s="11">
        <v>2309273.7400000002</v>
      </c>
      <c r="I36" s="19">
        <f t="shared" si="0"/>
        <v>92.619168972847248</v>
      </c>
      <c r="J36" s="12"/>
      <c r="K36" s="11">
        <v>2351760.0699999998</v>
      </c>
      <c r="L36" s="11">
        <f t="shared" si="1"/>
        <v>-42486.329999999609</v>
      </c>
      <c r="M36" s="11">
        <f t="shared" si="2"/>
        <v>98.193424127657735</v>
      </c>
    </row>
    <row r="37" spans="1:13" ht="13.5" customHeight="1" x14ac:dyDescent="0.2">
      <c r="A37" s="10">
        <v>0</v>
      </c>
      <c r="B37" s="14" t="s">
        <v>7</v>
      </c>
      <c r="C37" s="14" t="s">
        <v>63</v>
      </c>
      <c r="D37" s="10" t="s">
        <v>64</v>
      </c>
      <c r="E37" s="11">
        <v>33317500</v>
      </c>
      <c r="F37" s="11">
        <v>34717500</v>
      </c>
      <c r="G37" s="11">
        <v>24676700</v>
      </c>
      <c r="H37" s="11">
        <v>26206297.579999998</v>
      </c>
      <c r="I37" s="19">
        <f t="shared" si="0"/>
        <v>106.1985499681886</v>
      </c>
      <c r="J37" s="12"/>
      <c r="K37" s="11">
        <v>21434637.149999999</v>
      </c>
      <c r="L37" s="11">
        <f t="shared" si="1"/>
        <v>4771660.43</v>
      </c>
      <c r="M37" s="11">
        <f t="shared" si="2"/>
        <v>122.26144719226096</v>
      </c>
    </row>
    <row r="38" spans="1:13" ht="13.5" customHeight="1" x14ac:dyDescent="0.2">
      <c r="A38" s="10">
        <v>0</v>
      </c>
      <c r="B38" s="14" t="s">
        <v>7</v>
      </c>
      <c r="C38" s="14" t="s">
        <v>65</v>
      </c>
      <c r="D38" s="10" t="s">
        <v>66</v>
      </c>
      <c r="E38" s="11">
        <v>24703300</v>
      </c>
      <c r="F38" s="11">
        <v>24953300</v>
      </c>
      <c r="G38" s="11">
        <v>15013300</v>
      </c>
      <c r="H38" s="11">
        <v>14874795.85</v>
      </c>
      <c r="I38" s="19">
        <f t="shared" si="0"/>
        <v>99.077456988137186</v>
      </c>
      <c r="J38" s="12"/>
      <c r="K38" s="11">
        <v>12267734.74</v>
      </c>
      <c r="L38" s="11">
        <f t="shared" si="1"/>
        <v>2607061.1099999994</v>
      </c>
      <c r="M38" s="11">
        <f t="shared" si="2"/>
        <v>121.25136518887594</v>
      </c>
    </row>
    <row r="39" spans="1:13" ht="13.5" customHeight="1" x14ac:dyDescent="0.2">
      <c r="A39" s="10">
        <v>0</v>
      </c>
      <c r="B39" s="14" t="s">
        <v>7</v>
      </c>
      <c r="C39" s="14" t="s">
        <v>67</v>
      </c>
      <c r="D39" s="10" t="s">
        <v>68</v>
      </c>
      <c r="E39" s="11">
        <v>20800</v>
      </c>
      <c r="F39" s="11">
        <v>59800</v>
      </c>
      <c r="G39" s="11">
        <v>53000</v>
      </c>
      <c r="H39" s="11">
        <v>59897</v>
      </c>
      <c r="I39" s="19">
        <f t="shared" si="0"/>
        <v>113.01320754716981</v>
      </c>
      <c r="J39" s="12"/>
      <c r="K39" s="11">
        <v>24311</v>
      </c>
      <c r="L39" s="11">
        <f t="shared" si="1"/>
        <v>35586</v>
      </c>
      <c r="M39" s="11">
        <f t="shared" si="2"/>
        <v>246.37818271564313</v>
      </c>
    </row>
    <row r="40" spans="1:13" ht="13.5" customHeight="1" x14ac:dyDescent="0.2">
      <c r="A40" s="10">
        <v>0</v>
      </c>
      <c r="B40" s="14" t="s">
        <v>7</v>
      </c>
      <c r="C40" s="14" t="s">
        <v>69</v>
      </c>
      <c r="D40" s="10" t="s">
        <v>70</v>
      </c>
      <c r="E40" s="11">
        <v>550000</v>
      </c>
      <c r="F40" s="11">
        <v>3461133</v>
      </c>
      <c r="G40" s="11">
        <v>3277933</v>
      </c>
      <c r="H40" s="11">
        <v>4038620.18</v>
      </c>
      <c r="I40" s="19">
        <f t="shared" si="0"/>
        <v>123.20630653524644</v>
      </c>
      <c r="J40" s="12"/>
      <c r="K40" s="11">
        <v>3217414.81</v>
      </c>
      <c r="L40" s="11">
        <f t="shared" si="1"/>
        <v>821205.37000000011</v>
      </c>
      <c r="M40" s="11">
        <f t="shared" si="2"/>
        <v>125.52376421739663</v>
      </c>
    </row>
    <row r="41" spans="1:13" ht="13.5" customHeight="1" x14ac:dyDescent="0.2">
      <c r="A41" s="10">
        <v>0</v>
      </c>
      <c r="B41" s="14" t="s">
        <v>7</v>
      </c>
      <c r="C41" s="14" t="s">
        <v>71</v>
      </c>
      <c r="D41" s="10" t="s">
        <v>72</v>
      </c>
      <c r="E41" s="11">
        <v>25000</v>
      </c>
      <c r="F41" s="11">
        <v>435000</v>
      </c>
      <c r="G41" s="11">
        <v>410000</v>
      </c>
      <c r="H41" s="11">
        <v>530229.32999999996</v>
      </c>
      <c r="I41" s="19">
        <f t="shared" si="0"/>
        <v>129.32422682926827</v>
      </c>
      <c r="J41" s="12"/>
      <c r="K41" s="11">
        <v>24353.279999999999</v>
      </c>
      <c r="L41" s="11">
        <f t="shared" si="1"/>
        <v>505876.04999999993</v>
      </c>
      <c r="M41" s="11">
        <f t="shared" si="2"/>
        <v>2177.2399036187326</v>
      </c>
    </row>
    <row r="42" spans="1:13" ht="13.5" customHeight="1" x14ac:dyDescent="0.2">
      <c r="A42" s="10">
        <v>0</v>
      </c>
      <c r="B42" s="14" t="s">
        <v>7</v>
      </c>
      <c r="C42" s="14" t="s">
        <v>73</v>
      </c>
      <c r="D42" s="10" t="s">
        <v>74</v>
      </c>
      <c r="E42" s="11">
        <v>48500</v>
      </c>
      <c r="F42" s="11">
        <v>48500</v>
      </c>
      <c r="G42" s="11">
        <v>36000</v>
      </c>
      <c r="H42" s="11">
        <v>50420</v>
      </c>
      <c r="I42" s="19">
        <f t="shared" si="0"/>
        <v>140.05555555555554</v>
      </c>
      <c r="J42" s="12"/>
      <c r="K42" s="11">
        <v>38712</v>
      </c>
      <c r="L42" s="11">
        <f t="shared" si="1"/>
        <v>11708</v>
      </c>
      <c r="M42" s="11">
        <f t="shared" si="2"/>
        <v>130.24385203554453</v>
      </c>
    </row>
    <row r="43" spans="1:13" ht="13.5" customHeight="1" x14ac:dyDescent="0.2">
      <c r="A43" s="10">
        <v>0</v>
      </c>
      <c r="B43" s="14" t="s">
        <v>7</v>
      </c>
      <c r="C43" s="14" t="s">
        <v>75</v>
      </c>
      <c r="D43" s="10" t="s">
        <v>76</v>
      </c>
      <c r="E43" s="11">
        <v>1249000</v>
      </c>
      <c r="F43" s="11">
        <v>1249000</v>
      </c>
      <c r="G43" s="11">
        <v>905000</v>
      </c>
      <c r="H43" s="11">
        <v>783449.40999999992</v>
      </c>
      <c r="I43" s="19">
        <f t="shared" si="0"/>
        <v>86.568995580110482</v>
      </c>
      <c r="J43" s="12"/>
      <c r="K43" s="11">
        <v>815947.99</v>
      </c>
      <c r="L43" s="11">
        <f t="shared" si="1"/>
        <v>-32498.580000000075</v>
      </c>
      <c r="M43" s="11">
        <f t="shared" si="2"/>
        <v>96.017077019823276</v>
      </c>
    </row>
    <row r="44" spans="1:13" ht="13.5" customHeight="1" x14ac:dyDescent="0.2">
      <c r="A44" s="10">
        <v>0</v>
      </c>
      <c r="B44" s="14" t="s">
        <v>7</v>
      </c>
      <c r="C44" s="14" t="s">
        <v>77</v>
      </c>
      <c r="D44" s="10" t="s">
        <v>78</v>
      </c>
      <c r="E44" s="11">
        <v>1465700</v>
      </c>
      <c r="F44" s="11">
        <v>1465700</v>
      </c>
      <c r="G44" s="11">
        <v>896800</v>
      </c>
      <c r="H44" s="11">
        <v>1224444.68</v>
      </c>
      <c r="I44" s="19">
        <f t="shared" si="0"/>
        <v>136.53486619090097</v>
      </c>
      <c r="J44" s="12"/>
      <c r="K44" s="11">
        <v>911560.45</v>
      </c>
      <c r="L44" s="11">
        <f t="shared" si="1"/>
        <v>312884.23</v>
      </c>
      <c r="M44" s="11">
        <f t="shared" si="2"/>
        <v>134.32402425971858</v>
      </c>
    </row>
    <row r="45" spans="1:13" ht="13.5" customHeight="1" x14ac:dyDescent="0.2">
      <c r="A45" s="10">
        <v>0</v>
      </c>
      <c r="B45" s="14" t="s">
        <v>7</v>
      </c>
      <c r="C45" s="14" t="s">
        <v>79</v>
      </c>
      <c r="D45" s="10" t="s">
        <v>80</v>
      </c>
      <c r="E45" s="11">
        <v>450000</v>
      </c>
      <c r="F45" s="11">
        <v>450000</v>
      </c>
      <c r="G45" s="11">
        <v>312500</v>
      </c>
      <c r="H45" s="11">
        <v>296606.46999999997</v>
      </c>
      <c r="I45" s="19">
        <f t="shared" si="0"/>
        <v>94.9140704</v>
      </c>
      <c r="J45" s="12"/>
      <c r="K45" s="11">
        <v>316674.74</v>
      </c>
      <c r="L45" s="11">
        <f t="shared" si="1"/>
        <v>-20068.270000000019</v>
      </c>
      <c r="M45" s="11">
        <f t="shared" si="2"/>
        <v>93.662813143858585</v>
      </c>
    </row>
    <row r="46" spans="1:13" ht="13.5" customHeight="1" x14ac:dyDescent="0.2">
      <c r="A46" s="10">
        <v>0</v>
      </c>
      <c r="B46" s="14" t="s">
        <v>7</v>
      </c>
      <c r="C46" s="14" t="s">
        <v>81</v>
      </c>
      <c r="D46" s="10" t="s">
        <v>82</v>
      </c>
      <c r="E46" s="11">
        <v>493300</v>
      </c>
      <c r="F46" s="11">
        <v>493300</v>
      </c>
      <c r="G46" s="11">
        <v>310300</v>
      </c>
      <c r="H46" s="11">
        <v>348371.98</v>
      </c>
      <c r="I46" s="19">
        <f t="shared" si="0"/>
        <v>112.26941024814694</v>
      </c>
      <c r="J46" s="12"/>
      <c r="K46" s="11">
        <v>281173.75</v>
      </c>
      <c r="L46" s="11">
        <f t="shared" si="1"/>
        <v>67198.229999999981</v>
      </c>
      <c r="M46" s="11">
        <f t="shared" si="2"/>
        <v>123.89918333414836</v>
      </c>
    </row>
    <row r="47" spans="1:13" ht="13.5" customHeight="1" x14ac:dyDescent="0.2">
      <c r="A47" s="10">
        <v>0</v>
      </c>
      <c r="B47" s="14" t="s">
        <v>7</v>
      </c>
      <c r="C47" s="14" t="s">
        <v>83</v>
      </c>
      <c r="D47" s="10" t="s">
        <v>84</v>
      </c>
      <c r="E47" s="11">
        <v>20800</v>
      </c>
      <c r="F47" s="11">
        <v>25800</v>
      </c>
      <c r="G47" s="11">
        <v>12685</v>
      </c>
      <c r="H47" s="11">
        <v>37502</v>
      </c>
      <c r="I47" s="19">
        <f t="shared" si="0"/>
        <v>295.64052029956639</v>
      </c>
      <c r="J47" s="12"/>
      <c r="K47" s="11">
        <v>9860</v>
      </c>
      <c r="L47" s="11">
        <f t="shared" si="1"/>
        <v>27642</v>
      </c>
      <c r="M47" s="11">
        <f t="shared" si="2"/>
        <v>380.34482758620692</v>
      </c>
    </row>
    <row r="48" spans="1:13" ht="13.5" customHeight="1" x14ac:dyDescent="0.2">
      <c r="A48" s="10">
        <v>0</v>
      </c>
      <c r="B48" s="14" t="s">
        <v>7</v>
      </c>
      <c r="C48" s="14" t="s">
        <v>85</v>
      </c>
      <c r="D48" s="10" t="s">
        <v>86</v>
      </c>
      <c r="E48" s="11">
        <v>59000</v>
      </c>
      <c r="F48" s="11">
        <v>59000</v>
      </c>
      <c r="G48" s="11">
        <v>54600</v>
      </c>
      <c r="H48" s="11">
        <v>52348.65</v>
      </c>
      <c r="I48" s="19">
        <f t="shared" si="0"/>
        <v>95.876648351648356</v>
      </c>
      <c r="J48" s="12"/>
      <c r="K48" s="11">
        <v>60769.55</v>
      </c>
      <c r="L48" s="11">
        <f t="shared" si="1"/>
        <v>-8420.9000000000015</v>
      </c>
      <c r="M48" s="11">
        <f t="shared" si="2"/>
        <v>86.142895578459928</v>
      </c>
    </row>
    <row r="49" spans="1:13" ht="13.5" customHeight="1" x14ac:dyDescent="0.2">
      <c r="A49" s="10">
        <v>0</v>
      </c>
      <c r="B49" s="14" t="s">
        <v>7</v>
      </c>
      <c r="C49" s="14" t="s">
        <v>87</v>
      </c>
      <c r="D49" s="10" t="s">
        <v>88</v>
      </c>
      <c r="E49" s="11">
        <v>550000</v>
      </c>
      <c r="F49" s="11">
        <v>550000</v>
      </c>
      <c r="G49" s="11">
        <v>289000</v>
      </c>
      <c r="H49" s="11">
        <v>198161.2</v>
      </c>
      <c r="I49" s="19">
        <f t="shared" si="0"/>
        <v>68.567889273356414</v>
      </c>
      <c r="J49" s="12"/>
      <c r="K49" s="11">
        <v>420436.93</v>
      </c>
      <c r="L49" s="11">
        <f t="shared" si="1"/>
        <v>-222275.72999999998</v>
      </c>
      <c r="M49" s="11">
        <f t="shared" si="2"/>
        <v>47.132206012445202</v>
      </c>
    </row>
    <row r="50" spans="1:13" ht="13.5" customHeight="1" x14ac:dyDescent="0.2">
      <c r="A50" s="10">
        <v>0</v>
      </c>
      <c r="B50" s="14" t="s">
        <v>7</v>
      </c>
      <c r="C50" s="14" t="s">
        <v>89</v>
      </c>
      <c r="D50" s="10" t="s">
        <v>90</v>
      </c>
      <c r="E50" s="11">
        <v>30000</v>
      </c>
      <c r="F50" s="11">
        <v>30000</v>
      </c>
      <c r="G50" s="11">
        <v>30000</v>
      </c>
      <c r="H50" s="11">
        <v>0</v>
      </c>
      <c r="I50" s="19">
        <f t="shared" si="0"/>
        <v>0</v>
      </c>
      <c r="J50" s="12"/>
      <c r="K50" s="11">
        <v>26577.54</v>
      </c>
      <c r="L50" s="11">
        <f t="shared" si="1"/>
        <v>-26577.54</v>
      </c>
      <c r="M50" s="11">
        <f t="shared" si="2"/>
        <v>0</v>
      </c>
    </row>
    <row r="51" spans="1:13" ht="13.5" customHeight="1" x14ac:dyDescent="0.2">
      <c r="A51" s="10">
        <v>0</v>
      </c>
      <c r="B51" s="14" t="s">
        <v>7</v>
      </c>
      <c r="C51" s="14" t="s">
        <v>91</v>
      </c>
      <c r="D51" s="10" t="s">
        <v>92</v>
      </c>
      <c r="E51" s="11">
        <v>55604900</v>
      </c>
      <c r="F51" s="11">
        <v>55604900</v>
      </c>
      <c r="G51" s="11">
        <v>37069600</v>
      </c>
      <c r="H51" s="11">
        <v>37069600</v>
      </c>
      <c r="I51" s="19">
        <f t="shared" si="0"/>
        <v>100</v>
      </c>
      <c r="J51" s="12"/>
      <c r="K51" s="11">
        <v>27421600</v>
      </c>
      <c r="L51" s="11">
        <f t="shared" si="1"/>
        <v>9648000</v>
      </c>
      <c r="M51" s="11">
        <f t="shared" si="2"/>
        <v>135.18394258540712</v>
      </c>
    </row>
    <row r="52" spans="1:13" ht="13.5" customHeight="1" x14ac:dyDescent="0.2">
      <c r="A52" s="10">
        <v>0</v>
      </c>
      <c r="B52" s="14" t="s">
        <v>7</v>
      </c>
      <c r="C52" s="14" t="s">
        <v>93</v>
      </c>
      <c r="D52" s="10" t="s">
        <v>94</v>
      </c>
      <c r="E52" s="11">
        <v>2840200</v>
      </c>
      <c r="F52" s="11">
        <v>0</v>
      </c>
      <c r="G52" s="11">
        <v>0</v>
      </c>
      <c r="H52" s="11">
        <v>0</v>
      </c>
      <c r="I52" s="19">
        <f t="shared" si="0"/>
        <v>0</v>
      </c>
      <c r="J52" s="12"/>
      <c r="K52" s="11">
        <v>0</v>
      </c>
      <c r="L52" s="11">
        <f t="shared" si="1"/>
        <v>0</v>
      </c>
      <c r="M52" s="11"/>
    </row>
    <row r="53" spans="1:13" ht="13.5" customHeight="1" x14ac:dyDescent="0.2">
      <c r="A53" s="10">
        <v>0</v>
      </c>
      <c r="B53" s="14" t="s">
        <v>7</v>
      </c>
      <c r="C53" s="14" t="s">
        <v>95</v>
      </c>
      <c r="D53" s="10" t="s">
        <v>96</v>
      </c>
      <c r="E53" s="11">
        <v>0</v>
      </c>
      <c r="F53" s="11">
        <v>2840200</v>
      </c>
      <c r="G53" s="11">
        <v>1893600</v>
      </c>
      <c r="H53" s="11">
        <v>1893600</v>
      </c>
      <c r="I53" s="19">
        <f t="shared" si="0"/>
        <v>100</v>
      </c>
      <c r="J53" s="12"/>
      <c r="K53" s="11">
        <v>0</v>
      </c>
      <c r="L53" s="11">
        <f t="shared" si="1"/>
        <v>1893600</v>
      </c>
      <c r="M53" s="11"/>
    </row>
    <row r="54" spans="1:13" ht="13.5" customHeight="1" x14ac:dyDescent="0.2">
      <c r="A54" s="10">
        <v>0</v>
      </c>
      <c r="B54" s="14" t="s">
        <v>7</v>
      </c>
      <c r="C54" s="14" t="s">
        <v>97</v>
      </c>
      <c r="D54" s="10" t="s">
        <v>98</v>
      </c>
      <c r="E54" s="11">
        <v>0</v>
      </c>
      <c r="F54" s="11">
        <v>6290600</v>
      </c>
      <c r="G54" s="11">
        <v>6290600</v>
      </c>
      <c r="H54" s="11">
        <v>6290600</v>
      </c>
      <c r="I54" s="19">
        <f t="shared" si="0"/>
        <v>100</v>
      </c>
      <c r="J54" s="12"/>
      <c r="K54" s="11">
        <v>0</v>
      </c>
      <c r="L54" s="11">
        <f t="shared" si="1"/>
        <v>6290600</v>
      </c>
      <c r="M54" s="11"/>
    </row>
    <row r="55" spans="1:13" ht="13.5" customHeight="1" x14ac:dyDescent="0.2">
      <c r="A55" s="10">
        <v>0</v>
      </c>
      <c r="B55" s="14" t="s">
        <v>7</v>
      </c>
      <c r="C55" s="14" t="s">
        <v>99</v>
      </c>
      <c r="D55" s="10" t="s">
        <v>100</v>
      </c>
      <c r="E55" s="11">
        <v>0</v>
      </c>
      <c r="F55" s="11">
        <v>103753200</v>
      </c>
      <c r="G55" s="11">
        <v>103753200</v>
      </c>
      <c r="H55" s="11">
        <v>103753200</v>
      </c>
      <c r="I55" s="19">
        <f t="shared" si="0"/>
        <v>100</v>
      </c>
      <c r="J55" s="12"/>
      <c r="K55" s="11">
        <v>70192400</v>
      </c>
      <c r="L55" s="11">
        <f t="shared" si="1"/>
        <v>33560800</v>
      </c>
      <c r="M55" s="11">
        <f t="shared" si="2"/>
        <v>147.81258369852006</v>
      </c>
    </row>
    <row r="56" spans="1:13" ht="13.5" customHeight="1" x14ac:dyDescent="0.2">
      <c r="A56" s="10">
        <v>0</v>
      </c>
      <c r="B56" s="14" t="s">
        <v>7</v>
      </c>
      <c r="C56" s="14" t="s">
        <v>101</v>
      </c>
      <c r="D56" s="10" t="s">
        <v>102</v>
      </c>
      <c r="E56" s="11">
        <v>0</v>
      </c>
      <c r="F56" s="11">
        <v>211800</v>
      </c>
      <c r="G56" s="11">
        <v>211800</v>
      </c>
      <c r="H56" s="11">
        <v>211800</v>
      </c>
      <c r="I56" s="19">
        <f t="shared" si="0"/>
        <v>100</v>
      </c>
      <c r="J56" s="12"/>
      <c r="K56" s="11">
        <v>131400</v>
      </c>
      <c r="L56" s="11">
        <f t="shared" si="1"/>
        <v>80400</v>
      </c>
      <c r="M56" s="11">
        <f t="shared" si="2"/>
        <v>161.18721461187215</v>
      </c>
    </row>
    <row r="57" spans="1:13" ht="13.5" customHeight="1" x14ac:dyDescent="0.2">
      <c r="A57" s="10">
        <v>0</v>
      </c>
      <c r="B57" s="14" t="s">
        <v>7</v>
      </c>
      <c r="C57" s="14" t="s">
        <v>103</v>
      </c>
      <c r="D57" s="10" t="s">
        <v>104</v>
      </c>
      <c r="E57" s="11">
        <v>0</v>
      </c>
      <c r="F57" s="11">
        <v>3022400</v>
      </c>
      <c r="G57" s="11">
        <v>3022400</v>
      </c>
      <c r="H57" s="11">
        <v>3022400</v>
      </c>
      <c r="I57" s="19">
        <f t="shared" si="0"/>
        <v>100</v>
      </c>
      <c r="J57" s="12"/>
      <c r="K57" s="11">
        <v>1859700</v>
      </c>
      <c r="L57" s="11">
        <f t="shared" si="1"/>
        <v>1162700</v>
      </c>
      <c r="M57" s="11">
        <f t="shared" si="2"/>
        <v>162.52083669409046</v>
      </c>
    </row>
    <row r="58" spans="1:13" ht="13.5" customHeight="1" x14ac:dyDescent="0.2">
      <c r="A58" s="10">
        <v>0</v>
      </c>
      <c r="B58" s="14" t="s">
        <v>7</v>
      </c>
      <c r="C58" s="14" t="s">
        <v>105</v>
      </c>
      <c r="D58" s="10" t="s">
        <v>106</v>
      </c>
      <c r="E58" s="11">
        <v>0</v>
      </c>
      <c r="F58" s="11">
        <v>10860300</v>
      </c>
      <c r="G58" s="11">
        <v>10860300</v>
      </c>
      <c r="H58" s="11">
        <v>10860300</v>
      </c>
      <c r="I58" s="19">
        <f t="shared" si="0"/>
        <v>100</v>
      </c>
      <c r="J58" s="12"/>
      <c r="K58" s="11">
        <v>5722900</v>
      </c>
      <c r="L58" s="11">
        <f t="shared" si="1"/>
        <v>5137400</v>
      </c>
      <c r="M58" s="11">
        <f t="shared" si="2"/>
        <v>189.76917297174509</v>
      </c>
    </row>
    <row r="59" spans="1:13" ht="13.5" customHeight="1" x14ac:dyDescent="0.2">
      <c r="A59" s="10">
        <v>0</v>
      </c>
      <c r="B59" s="14" t="s">
        <v>7</v>
      </c>
      <c r="C59" s="14" t="s">
        <v>107</v>
      </c>
      <c r="D59" s="10" t="s">
        <v>108</v>
      </c>
      <c r="E59" s="11">
        <v>0</v>
      </c>
      <c r="F59" s="11">
        <v>11450300</v>
      </c>
      <c r="G59" s="11">
        <v>11450300</v>
      </c>
      <c r="H59" s="11">
        <v>11450300</v>
      </c>
      <c r="I59" s="19">
        <f t="shared" si="0"/>
        <v>100</v>
      </c>
      <c r="J59" s="12"/>
      <c r="K59" s="11">
        <v>0</v>
      </c>
      <c r="L59" s="11">
        <f t="shared" si="1"/>
        <v>11450300</v>
      </c>
      <c r="M59" s="11"/>
    </row>
    <row r="60" spans="1:13" ht="13.5" customHeight="1" x14ac:dyDescent="0.2">
      <c r="A60" s="10">
        <v>0</v>
      </c>
      <c r="B60" s="14" t="s">
        <v>7</v>
      </c>
      <c r="C60" s="14" t="s">
        <v>109</v>
      </c>
      <c r="D60" s="10" t="s">
        <v>110</v>
      </c>
      <c r="E60" s="11">
        <v>0</v>
      </c>
      <c r="F60" s="11">
        <v>0</v>
      </c>
      <c r="G60" s="11">
        <v>0</v>
      </c>
      <c r="H60" s="11">
        <v>0</v>
      </c>
      <c r="I60" s="19">
        <f t="shared" si="0"/>
        <v>0</v>
      </c>
      <c r="J60" s="12"/>
      <c r="K60" s="11">
        <v>6102841.5599999996</v>
      </c>
      <c r="L60" s="11">
        <f t="shared" si="1"/>
        <v>-6102841.5599999996</v>
      </c>
      <c r="M60" s="11">
        <f t="shared" si="2"/>
        <v>0</v>
      </c>
    </row>
    <row r="61" spans="1:13" ht="13.5" customHeight="1" x14ac:dyDescent="0.2">
      <c r="A61" s="10">
        <v>0</v>
      </c>
      <c r="B61" s="14" t="s">
        <v>7</v>
      </c>
      <c r="C61" s="14" t="s">
        <v>111</v>
      </c>
      <c r="D61" s="10" t="s">
        <v>112</v>
      </c>
      <c r="E61" s="11">
        <v>0</v>
      </c>
      <c r="F61" s="11">
        <v>3011920</v>
      </c>
      <c r="G61" s="11">
        <v>0</v>
      </c>
      <c r="H61" s="11">
        <v>0</v>
      </c>
      <c r="I61" s="19">
        <f t="shared" si="0"/>
        <v>0</v>
      </c>
      <c r="J61" s="12"/>
      <c r="K61" s="11">
        <v>0</v>
      </c>
      <c r="L61" s="11">
        <f t="shared" si="1"/>
        <v>0</v>
      </c>
      <c r="M61" s="11"/>
    </row>
    <row r="62" spans="1:13" ht="13.5" customHeight="1" x14ac:dyDescent="0.2">
      <c r="A62" s="10">
        <v>0</v>
      </c>
      <c r="B62" s="14" t="s">
        <v>7</v>
      </c>
      <c r="C62" s="14" t="s">
        <v>113</v>
      </c>
      <c r="D62" s="10" t="s">
        <v>114</v>
      </c>
      <c r="E62" s="11">
        <v>0</v>
      </c>
      <c r="F62" s="11">
        <v>0</v>
      </c>
      <c r="G62" s="11">
        <v>0</v>
      </c>
      <c r="H62" s="11">
        <v>0</v>
      </c>
      <c r="I62" s="19">
        <f t="shared" si="0"/>
        <v>0</v>
      </c>
      <c r="J62" s="12"/>
      <c r="K62" s="11">
        <v>0</v>
      </c>
      <c r="L62" s="11">
        <f t="shared" si="1"/>
        <v>0</v>
      </c>
      <c r="M62" s="11"/>
    </row>
    <row r="63" spans="1:13" ht="13.5" customHeight="1" x14ac:dyDescent="0.2">
      <c r="A63" s="10">
        <v>0</v>
      </c>
      <c r="B63" s="14" t="s">
        <v>7</v>
      </c>
      <c r="C63" s="14" t="s">
        <v>115</v>
      </c>
      <c r="D63" s="10" t="s">
        <v>116</v>
      </c>
      <c r="E63" s="11">
        <v>0</v>
      </c>
      <c r="F63" s="11">
        <v>1742086</v>
      </c>
      <c r="G63" s="11">
        <v>1742086</v>
      </c>
      <c r="H63" s="11">
        <v>1742086</v>
      </c>
      <c r="I63" s="19">
        <f t="shared" si="0"/>
        <v>100</v>
      </c>
      <c r="J63" s="12"/>
      <c r="K63" s="11">
        <v>1434957</v>
      </c>
      <c r="L63" s="11">
        <f t="shared" si="1"/>
        <v>307129</v>
      </c>
      <c r="M63" s="11">
        <f t="shared" si="2"/>
        <v>121.40335912504696</v>
      </c>
    </row>
    <row r="64" spans="1:13" ht="13.5" customHeight="1" x14ac:dyDescent="0.2">
      <c r="A64" s="10">
        <v>0</v>
      </c>
      <c r="B64" s="14" t="s">
        <v>7</v>
      </c>
      <c r="C64" s="14" t="s">
        <v>117</v>
      </c>
      <c r="D64" s="10" t="s">
        <v>118</v>
      </c>
      <c r="E64" s="11">
        <v>0</v>
      </c>
      <c r="F64" s="11">
        <v>0</v>
      </c>
      <c r="G64" s="11">
        <v>0</v>
      </c>
      <c r="H64" s="11">
        <v>0</v>
      </c>
      <c r="I64" s="19">
        <f t="shared" si="0"/>
        <v>0</v>
      </c>
      <c r="J64" s="12"/>
      <c r="K64" s="11">
        <v>0</v>
      </c>
      <c r="L64" s="11">
        <f t="shared" si="1"/>
        <v>0</v>
      </c>
      <c r="M64" s="11"/>
    </row>
    <row r="65" spans="1:13" ht="13.5" customHeight="1" x14ac:dyDescent="0.2">
      <c r="A65" s="10">
        <v>0</v>
      </c>
      <c r="B65" s="14" t="s">
        <v>7</v>
      </c>
      <c r="C65" s="14" t="s">
        <v>119</v>
      </c>
      <c r="D65" s="10" t="s">
        <v>120</v>
      </c>
      <c r="E65" s="11">
        <v>0</v>
      </c>
      <c r="F65" s="11">
        <v>0</v>
      </c>
      <c r="G65" s="11">
        <v>0</v>
      </c>
      <c r="H65" s="11">
        <v>0</v>
      </c>
      <c r="I65" s="19">
        <f t="shared" si="0"/>
        <v>0</v>
      </c>
      <c r="J65" s="12"/>
      <c r="K65" s="11">
        <v>0</v>
      </c>
      <c r="L65" s="11">
        <f t="shared" si="1"/>
        <v>0</v>
      </c>
      <c r="M65" s="11"/>
    </row>
    <row r="66" spans="1:13" ht="13.5" customHeight="1" x14ac:dyDescent="0.2">
      <c r="A66" s="10">
        <v>0</v>
      </c>
      <c r="B66" s="14" t="s">
        <v>7</v>
      </c>
      <c r="C66" s="14" t="s">
        <v>121</v>
      </c>
      <c r="D66" s="10" t="s">
        <v>122</v>
      </c>
      <c r="E66" s="11">
        <v>333040</v>
      </c>
      <c r="F66" s="11">
        <v>363790</v>
      </c>
      <c r="G66" s="11">
        <v>262342</v>
      </c>
      <c r="H66" s="11">
        <v>178287.9</v>
      </c>
      <c r="I66" s="19">
        <f t="shared" si="0"/>
        <v>67.960105511126699</v>
      </c>
      <c r="J66" s="12"/>
      <c r="K66" s="11">
        <v>178572.68</v>
      </c>
      <c r="L66" s="11">
        <f t="shared" si="1"/>
        <v>-284.77999999999884</v>
      </c>
      <c r="M66" s="11">
        <f t="shared" si="2"/>
        <v>99.840524317605585</v>
      </c>
    </row>
    <row r="67" spans="1:13" ht="13.5" customHeight="1" x14ac:dyDescent="0.2">
      <c r="A67" s="10">
        <v>0</v>
      </c>
      <c r="B67" s="14" t="s">
        <v>7</v>
      </c>
      <c r="C67" s="14" t="s">
        <v>123</v>
      </c>
      <c r="D67" s="10" t="s">
        <v>124</v>
      </c>
      <c r="E67" s="11">
        <v>0</v>
      </c>
      <c r="F67" s="11">
        <v>0</v>
      </c>
      <c r="G67" s="11">
        <v>0</v>
      </c>
      <c r="H67" s="11">
        <v>0</v>
      </c>
      <c r="I67" s="19">
        <f t="shared" si="0"/>
        <v>0</v>
      </c>
      <c r="J67" s="12"/>
      <c r="K67" s="11">
        <v>19792</v>
      </c>
      <c r="L67" s="11">
        <f t="shared" si="1"/>
        <v>-19792</v>
      </c>
      <c r="M67" s="11">
        <f t="shared" si="2"/>
        <v>0</v>
      </c>
    </row>
    <row r="68" spans="1:13" ht="13.5" customHeight="1" x14ac:dyDescent="0.2">
      <c r="A68" s="10">
        <v>0</v>
      </c>
      <c r="B68" s="14" t="s">
        <v>7</v>
      </c>
      <c r="C68" s="14" t="s">
        <v>125</v>
      </c>
      <c r="D68" s="10" t="s">
        <v>126</v>
      </c>
      <c r="E68" s="11">
        <v>0</v>
      </c>
      <c r="F68" s="11">
        <v>0</v>
      </c>
      <c r="G68" s="11">
        <v>0</v>
      </c>
      <c r="H68" s="11">
        <v>0</v>
      </c>
      <c r="I68" s="19">
        <f t="shared" si="0"/>
        <v>0</v>
      </c>
      <c r="J68" s="12"/>
      <c r="K68" s="11">
        <v>35136</v>
      </c>
      <c r="L68" s="11">
        <f t="shared" si="1"/>
        <v>-35136</v>
      </c>
      <c r="M68" s="11">
        <f t="shared" si="2"/>
        <v>0</v>
      </c>
    </row>
    <row r="69" spans="1:13" ht="13.5" customHeight="1" x14ac:dyDescent="0.2">
      <c r="A69" s="10">
        <v>0</v>
      </c>
      <c r="B69" s="14" t="s">
        <v>7</v>
      </c>
      <c r="C69" s="14" t="s">
        <v>127</v>
      </c>
      <c r="D69" s="10" t="s">
        <v>128</v>
      </c>
      <c r="E69" s="11">
        <v>0</v>
      </c>
      <c r="F69" s="11">
        <v>800633</v>
      </c>
      <c r="G69" s="11">
        <v>467040</v>
      </c>
      <c r="H69" s="11">
        <v>467040</v>
      </c>
      <c r="I69" s="19">
        <f t="shared" si="0"/>
        <v>100</v>
      </c>
      <c r="J69" s="12"/>
      <c r="K69" s="11">
        <v>220613</v>
      </c>
      <c r="L69" s="11">
        <f t="shared" si="1"/>
        <v>246427</v>
      </c>
      <c r="M69" s="11">
        <f t="shared" si="2"/>
        <v>211.70103303069175</v>
      </c>
    </row>
    <row r="70" spans="1:13" s="25" customFormat="1" ht="13.5" customHeight="1" x14ac:dyDescent="0.2">
      <c r="A70" s="21">
        <v>1</v>
      </c>
      <c r="B70" s="7"/>
      <c r="C70" s="7" t="s">
        <v>129</v>
      </c>
      <c r="D70" s="22" t="s">
        <v>130</v>
      </c>
      <c r="E70" s="23">
        <v>311966500</v>
      </c>
      <c r="F70" s="23">
        <v>331646532</v>
      </c>
      <c r="G70" s="23">
        <v>219637830</v>
      </c>
      <c r="H70" s="23">
        <v>226452918.69</v>
      </c>
      <c r="I70" s="18">
        <f t="shared" si="0"/>
        <v>103.10287562484113</v>
      </c>
      <c r="J70" s="24"/>
      <c r="K70" s="23">
        <v>190743005.30000007</v>
      </c>
      <c r="L70" s="23">
        <f t="shared" si="1"/>
        <v>35709913.389999926</v>
      </c>
      <c r="M70" s="23">
        <f t="shared" si="2"/>
        <v>118.72147989586065</v>
      </c>
    </row>
    <row r="71" spans="1:13" s="25" customFormat="1" ht="13.5" customHeight="1" x14ac:dyDescent="0.2">
      <c r="A71" s="21">
        <v>1</v>
      </c>
      <c r="B71" s="7"/>
      <c r="C71" s="7" t="s">
        <v>129</v>
      </c>
      <c r="D71" s="22" t="s">
        <v>131</v>
      </c>
      <c r="E71" s="23">
        <v>370744640</v>
      </c>
      <c r="F71" s="23">
        <v>531598661</v>
      </c>
      <c r="G71" s="23">
        <v>396661098</v>
      </c>
      <c r="H71" s="23">
        <v>403392132.58999997</v>
      </c>
      <c r="I71" s="18">
        <f t="shared" si="0"/>
        <v>101.69692329899212</v>
      </c>
      <c r="J71" s="24"/>
      <c r="K71" s="23">
        <v>304062917.54000008</v>
      </c>
      <c r="L71" s="23">
        <f t="shared" si="1"/>
        <v>99329215.049999893</v>
      </c>
      <c r="M71" s="23">
        <f t="shared" si="2"/>
        <v>132.66732288620264</v>
      </c>
    </row>
    <row r="72" spans="1:13" x14ac:dyDescent="0.2">
      <c r="I72" s="20"/>
    </row>
  </sheetData>
  <mergeCells count="13">
    <mergeCell ref="B3:M3"/>
    <mergeCell ref="B5:M5"/>
    <mergeCell ref="B7:B8"/>
    <mergeCell ref="C7:C8"/>
    <mergeCell ref="D7:D8"/>
    <mergeCell ref="E7:E8"/>
    <mergeCell ref="F7:F8"/>
    <mergeCell ref="G7:G8"/>
    <mergeCell ref="H7:H8"/>
    <mergeCell ref="I7:I8"/>
    <mergeCell ref="K7:K8"/>
    <mergeCell ref="L7:L8"/>
    <mergeCell ref="M7:M8"/>
  </mergeCells>
  <pageMargins left="0.32" right="0.33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2026-09-01T07:17:47Z</dcterms:created>
  <dcterms:modified xsi:type="dcterms:W3CDTF">2026-09-01T07:37:16Z</dcterms:modified>
</cp:coreProperties>
</file>